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745" yWindow="-90" windowWidth="14085" windowHeight="15135" activeTab="3"/>
  </bookViews>
  <sheets>
    <sheet name="1 квартал 2020" sheetId="3" r:id="rId1"/>
    <sheet name="за 1 полугодие 2020" sheetId="6" r:id="rId2"/>
    <sheet name="за 9 месяцев 2020" sheetId="8" r:id="rId3"/>
    <sheet name="за 2020 год" sheetId="2" r:id="rId4"/>
  </sheets>
  <calcPr calcId="124519"/>
</workbook>
</file>

<file path=xl/calcChain.xml><?xml version="1.0" encoding="utf-8"?>
<calcChain xmlns="http://schemas.openxmlformats.org/spreadsheetml/2006/main">
  <c r="H21" i="2"/>
  <c r="H24" s="1"/>
  <c r="H22"/>
  <c r="H23"/>
  <c r="H20"/>
  <c r="F21"/>
  <c r="F22"/>
  <c r="F23"/>
  <c r="F20"/>
  <c r="F12"/>
  <c r="F13"/>
  <c r="F14"/>
  <c r="F15"/>
  <c r="F16"/>
  <c r="F17"/>
  <c r="F18"/>
  <c r="F19"/>
  <c r="F11"/>
  <c r="E24"/>
  <c r="G24"/>
  <c r="C24"/>
  <c r="C9"/>
  <c r="C9" i="8"/>
  <c r="C17" i="6"/>
  <c r="C9"/>
  <c r="D22" i="8"/>
  <c r="C22"/>
  <c r="D21"/>
  <c r="D20"/>
  <c r="D18"/>
  <c r="D17"/>
  <c r="D16"/>
  <c r="D19"/>
  <c r="D15"/>
  <c r="D14"/>
  <c r="D13"/>
  <c r="D12"/>
  <c r="D11"/>
  <c r="D12" i="6"/>
  <c r="D13"/>
  <c r="D14"/>
  <c r="D15"/>
  <c r="C23" i="8"/>
  <c r="F24" i="2" l="1"/>
  <c r="C25"/>
  <c r="C18" i="6"/>
  <c r="C11" i="3"/>
  <c r="D11" i="6"/>
  <c r="D16"/>
  <c r="D17" l="1"/>
</calcChain>
</file>

<file path=xl/sharedStrings.xml><?xml version="1.0" encoding="utf-8"?>
<sst xmlns="http://schemas.openxmlformats.org/spreadsheetml/2006/main" count="184" uniqueCount="84">
  <si>
    <t xml:space="preserve">Комитет по финансам </t>
  </si>
  <si>
    <t>Комитет по финансам и налоговой политике администрации Кондинского района</t>
  </si>
  <si>
    <t>Администрация Кондинского района</t>
  </si>
  <si>
    <t xml:space="preserve"> </t>
  </si>
  <si>
    <t xml:space="preserve">Отчет об использовании бюджетных ассигнований </t>
  </si>
  <si>
    <t>Главный распорядитель</t>
  </si>
  <si>
    <t>Основание</t>
  </si>
  <si>
    <t>Назначение</t>
  </si>
  <si>
    <t>0111/4060007050/870</t>
  </si>
  <si>
    <t>плановые назначения   (руб.)</t>
  </si>
  <si>
    <t>ИТОГО РАСХОД</t>
  </si>
  <si>
    <t>Расходование</t>
  </si>
  <si>
    <t>кассовые расходы        ( руб.)</t>
  </si>
  <si>
    <t>Заместитель председателя комитета по финансам</t>
  </si>
  <si>
    <t>Е.С. Васильева</t>
  </si>
  <si>
    <t>Рз Пр/ КЦСР/ КВР</t>
  </si>
  <si>
    <t>1403/4070079190/ 540</t>
  </si>
  <si>
    <t>резервного фонда администрации Кондинского района за 1 квартал 2020 года</t>
  </si>
  <si>
    <t>уточненный план на 2020 год</t>
  </si>
  <si>
    <t xml:space="preserve">ОСТАТОК на 01.04.2020 г. </t>
  </si>
  <si>
    <t xml:space="preserve">        Расходование</t>
  </si>
  <si>
    <t>резервного фонда администрации Кондинского района за 1 полугодие 2020 года</t>
  </si>
  <si>
    <t>резервного фонда администрации Кондинского района за 9 месяцев 2020 года</t>
  </si>
  <si>
    <t>резервного фонда администрации Кондинского района за 2020 год</t>
  </si>
  <si>
    <t xml:space="preserve">ОСТАТОК на 01.07.2020 г. </t>
  </si>
  <si>
    <t xml:space="preserve">ОСТАТОК на 01.10.2020 г. </t>
  </si>
  <si>
    <t>0113/ 4070000030/ 263</t>
  </si>
  <si>
    <t xml:space="preserve">Распоряжение администрации Кондинского района от 08.04.2020г. №187-р "О выделении денежных средств из резервного фонда" </t>
  </si>
  <si>
    <t xml:space="preserve">Распоряжение администрации Кондинского района от 13.04.2020г. №195-р "О выделении денежных средств из резервного фонда" </t>
  </si>
  <si>
    <t xml:space="preserve">Распоряжение администрации Кондинского района от 13.04.2020г. №196-р "О выделении денежных средств из резервного фонда" </t>
  </si>
  <si>
    <t xml:space="preserve">Распоряжение администрации Кондинского района от 13.04.2020г. №197-р "О выделении денежных средств из резервного фонда" </t>
  </si>
  <si>
    <t xml:space="preserve">Распоряжениюе администрации Кондинского района от 15.05.2020г. №238-р "О выделении бюджетных ассигнований из резервного фонда" </t>
  </si>
  <si>
    <t xml:space="preserve">РаспоряжениЕ администрации Кондинского района № 285-р от 16.06.2020  "О выделении денежных средств из резервного фонда" </t>
  </si>
  <si>
    <t xml:space="preserve">Распоряжение администрации Кондинского района от 21.08.2020г. №423-р "О выделении бюджетных ассигнований из резервного фонда" </t>
  </si>
  <si>
    <t xml:space="preserve">Рспоряжение администрации Кондинского района от 09.09.2020г. №455-р "О выделении бюджетных ассигнований из резервного фонда" </t>
  </si>
  <si>
    <t xml:space="preserve">Распоряжение администрации Кондинского района от 18.09.2020г. №461-р "О выделении бюджетных ассигнований из резервного фонда" </t>
  </si>
  <si>
    <t xml:space="preserve">Распоряжение администрации Кондинского района № 285-р от 16.06.2020  "О выделении денежных средств из резервного фонда" </t>
  </si>
  <si>
    <t xml:space="preserve">Распоряжение администрации Кондинского района от 07.09.2020г. №447-р "О выделении бюджетных ассигнований из резервного фонда" </t>
  </si>
  <si>
    <t>Распоряжение администрации Кондинского района от 16.09.2020г. №459-р "О выделении бюджетных ассигнований из резервного фонда"</t>
  </si>
  <si>
    <t>Распоряжение администрации Кондинского района от 23.10.2020г. №544-р "О выделении бюджетных ассигнований из резервного фонда"</t>
  </si>
  <si>
    <t xml:space="preserve">Распоряжение администрации Кондинского района от 09.11.2020г. №568-р "О выделении бюджетных ассигнований из резервного фонда" </t>
  </si>
  <si>
    <r>
      <t xml:space="preserve">Средства выделены для проведения ремонтных работ в жилом доме по адресу: ул.Речников д.44Б, пгт. Междуреченский,  пострадавшем от пожара 31.03.2020 года, получатель средств - Легачев Антон Николаевич. 
Средства перечислены по п/п № </t>
    </r>
    <r>
      <rPr>
        <sz val="12"/>
        <color rgb="FFFF0000"/>
        <rFont val="Times New Roman"/>
        <family val="1"/>
        <charset val="204"/>
      </rPr>
      <t>000 администрации Кондинского района от 00.00.</t>
    </r>
    <r>
      <rPr>
        <sz val="12"/>
        <rFont val="Times New Roman"/>
        <family val="1"/>
        <charset val="204"/>
      </rPr>
      <t xml:space="preserve">2020 на сумму 50 000,00 рублей. Отчет о целевом расходовани средств на сумму 50 000,00 рублей.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</si>
  <si>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кв.4, получатель средств Булатова Любовь Ивановна.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администрации Кондинского района от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</si>
  <si>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кв.3, получатель средств Камнева Татьяна Александровна.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администрации Кондинского района от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</si>
  <si>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кв.2, получатель средств Лаврентьева Светлана Николаевна.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администрации Кондинского района от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</si>
  <si>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27.04.2020 года по адресу пгт.Кондинское, ул.Ленина д.57, кв.3, получатель средств Раяненко Светлана Ивановна.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администрации Кондинского района от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</si>
  <si>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t>()</t>
  </si>
  <si>
    <r>
      <rPr>
        <sz val="12"/>
        <rFont val="Times New Roman"/>
        <family val="1"/>
        <charset val="204"/>
      </rPr>
      <t>Средства выделены на ликвидацию последствий стихийных бедствий (гроза, сильный, продолжительный ветер) - проведение ремонта крыши жилого дома, расположенного по адресу: ул. Пионерская д. 22, сп. Половинка.
Получатель средств администрация сельского поселения Половинка. 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администрации Кондинского района от 00.00.2020 </t>
    </r>
    <r>
      <rPr>
        <sz val="12"/>
        <rFont val="Times New Roman"/>
        <family val="1"/>
        <charset val="204"/>
      </rPr>
      <t>на сумму 163 032,00 рублей. Отчет о целевом расходовани средств на сумму 163 032,00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</si>
  <si>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на ликвидацию последствий стихийных бедствий (гроза, сильный, продолжительный ветер) - проведение ремонта крыши жилого дома, расположенного по адресу: ул. Пионерская д. 22, сп. Половинка.
Получатель средств администрация сельского поселения Половинка. 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Комитета по финансам администрации Кондинского района</t>
    </r>
    <r>
      <rPr>
        <sz val="12"/>
        <color rgb="FFFF0000"/>
        <rFont val="Times New Roman"/>
        <family val="1"/>
        <charset val="204"/>
      </rPr>
      <t xml:space="preserve"> от 00.00.2020 </t>
    </r>
    <r>
      <rPr>
        <sz val="12"/>
        <rFont val="Times New Roman"/>
        <family val="1"/>
        <charset val="204"/>
      </rPr>
      <t>на сумму 163 032,00 рублей. Отчет о целевом расходовани средств на сумму 163 032,00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</si>
  <si>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02.07.2020 года по адресу пгт.Междуреченский, ул.Кедровая д.50,  получатель средств Арефьева Марина Васильевна.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20 498,00 рублей. Отчет о целевом расходовани средств на сумму 20 498,00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</si>
  <si>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06.07.2020 года по адресу пгт.Междуреченский, ул.Восточная д.6, кв.1, получатель средств Лопарева Татьяна Алексеевна.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</si>
  <si>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27.04.2020 года по адресу пгт.Кондинское, ул.Ленина д.57, кв.3, получатель средств Раяненко Светлана Ивановна.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</si>
  <si>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t xml:space="preserve">Средства выделены для проведения ремонтных работ в жилом доме по адресу: ул.Речников д.44Б, пгт. Междуреченский,  пострадавшем от пожара 31.03.2020 года, получатель средств - Легачев Антон Николаевич. 
Средства перечислены по п/п № </t>
    </r>
    <r>
      <rPr>
        <sz val="12"/>
        <color rgb="FFFF0000"/>
        <rFont val="Times New Roman"/>
        <family val="1"/>
        <charset val="204"/>
      </rPr>
      <t xml:space="preserve">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</t>
    </r>
    <r>
      <rPr>
        <sz val="12"/>
        <rFont val="Times New Roman"/>
        <family val="1"/>
        <charset val="204"/>
      </rPr>
      <t xml:space="preserve">2020 на сумму 50 000,00 рублей. Отчет о целевом расходовани средств на сумму 50 000,00 рублей.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</si>
  <si>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кв.3, получатель средств Камнева Татьяна Александровна.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</si>
  <si>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кв.2, получатель средств Лаврентьева Светлана Николаевна.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 xml:space="preserve">администрации Кондинского района от </t>
    </r>
    <r>
      <rPr>
        <sz val="12"/>
        <color rgb="FFFF0000"/>
        <rFont val="Times New Roman"/>
        <family val="1"/>
        <charset val="204"/>
      </rPr>
      <t xml:space="preserve">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</si>
  <si>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кв.4, получатель средств Булатова Любовь Ивановна.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</si>
  <si>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на проведение ремонта крыши жилого дома пострадавшего от пожара 12.08.2020 года,  расположенного по адресу: ул. Гагарина д. 28, кв.1, пгт. Луговой.
Получатель средств администрация городского поселения Луговой. 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Комитета по финансам администрации Кондинского района</t>
    </r>
    <r>
      <rPr>
        <sz val="12"/>
        <color rgb="FFFF0000"/>
        <rFont val="Times New Roman"/>
        <family val="1"/>
        <charset val="204"/>
      </rPr>
      <t xml:space="preserve"> от 00.00.2020 </t>
    </r>
    <r>
      <rPr>
        <sz val="12"/>
        <rFont val="Times New Roman"/>
        <family val="1"/>
        <charset val="204"/>
      </rPr>
      <t>на сумму 150 000,00 рублей. Отчет о целевом расходовани средств на сумму 150 000,00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</si>
  <si>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t>Средства выделены с целью финансового обеспечения непредвиденных расходов, направленных на приобретение материала и выполнение ремонта пола, площадью 246 кв.м. в здании Сельского дома культуры с.Чантырья, необходимость в которых возникла после принятия бюджета сельского поселения Мулымья на 2020 год и плановый период 2021 и 2022 гг.
Получатель средств: администрация сельского поселения Мулымья.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</t>
    </r>
    <r>
      <rPr>
        <sz val="12"/>
        <rFont val="Times New Roman"/>
        <family val="1"/>
        <charset val="204"/>
      </rPr>
      <t xml:space="preserve"> Комитета по финансам администрации Кондинского района от </t>
    </r>
    <r>
      <rPr>
        <sz val="12"/>
        <color rgb="FFFF0000"/>
        <rFont val="Times New Roman"/>
        <family val="1"/>
        <charset val="204"/>
      </rPr>
      <t>00.00.2020</t>
    </r>
    <r>
      <rPr>
        <sz val="12"/>
        <rFont val="Times New Roman"/>
        <family val="1"/>
        <charset val="204"/>
      </rPr>
      <t xml:space="preserve"> на сумму 98 000,00 рублей. Отчет о целевом расходовани средств на сумму 98 000,00 рублей.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</si>
  <si>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16.08.2020 года по адресу пгт.Междуреченский, ул.Дзержинского, д.5/2,  получатель средств Малинин Александр Николаевич.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100 000,00 рублей. Отчет о целевом расходовани средств на сумму 100 000,00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</si>
  <si>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t>х</t>
  </si>
  <si>
    <t xml:space="preserve">ОСТАТОК на 01.01.2021 г. </t>
  </si>
  <si>
    <t>0113/ 4070000030/ 320</t>
  </si>
  <si>
    <t>1006/1400302180/240</t>
  </si>
  <si>
    <t>1403/4070070090/ 540</t>
  </si>
  <si>
    <t>0502/1210270010/540</t>
  </si>
  <si>
    <t>Расходование:</t>
  </si>
  <si>
    <t>Выделены планово-бюджетные ассигнования
 в 2020 году
(руб.)</t>
  </si>
  <si>
    <t>Исполнено по  итогам 2020 года
( руб.)</t>
  </si>
  <si>
    <t>Остаток средств 
( руб.)</t>
  </si>
  <si>
    <t>Уточненный план БА 2020 год
 (руб.)</t>
  </si>
  <si>
    <t>Исполнено БА
по итогам 2020 года
( руб.)</t>
  </si>
  <si>
    <t>Средства выделены на проведение ремонта крыши жилого дома пострадавшего от пожара 12.08.2020 года,  расположенного по адресу: ул. Гагарина д. 28, кв.1, пгт. Луговой.
Получатель средств администрация городского поселения Луговой. 
Средства перечислены по п/п № 1304 Комитета по финансам администрации Кондинского района от 09.09.2020 на сумму 150 000,00 рублей. Отчет о целевом расходовани средств на сумму 150 000,00 рублей представлен.</t>
  </si>
  <si>
    <t xml:space="preserve">Средства выделены на ликвидацию последствий стихийных бедствий (гроза, сильный, продолжительный ветер) - проведение ремонта крыши жилого дома, расположенного по адресу: ул. Пионерская д. 22, сп. Половинка.
Получатель средств администрация сельского поселения Половинка. Средства перечислены по п/п № 799 Комитета по финансам администрации Кондинского района от 17.06.2020 на сумму 163 032,00 рублей. Отчет о целевом расходовани средств на сумму 163 032,00 рублей представлен.
</t>
  </si>
  <si>
    <t xml:space="preserve">Средства выделены для оказания материальной помощи пострадавшим при пожаре 02.07.2020 года по адресу пгт.Междуреченский, ул.Кедровая д.50,  получатель средств Арефьева Марина Васильевна.
Средства перечислены по п/п № 3538 администрации Кондинского района от 11.09.2020 на сумму 20 498,00 рублей. Отчет о целевом расходовани средств на сумму 20 498,00 рублей представлен.
</t>
  </si>
  <si>
    <t>Средства выделены с целью финансового обеспечения непредвиденных расходов, направленных на приобретение материала и выполнение ремонта пола, площадью 246 кв.м. в здании Сельского дома культуры с.Чантырья, необходимость в которых возникла после принятия бюджета сельского поселения Мулымья на 2020 год и плановый период 2021 и 2022 гг.
Получатель средств: администрация сельского поселения Мулымья.
Средства перечислены по п/п № 1319 Комитета по финансам администрации Кондинского района от 17.09.2020 на сумму 98 000,00 рублей. Отчет о целевом расходовани средств представлен на сумму 96 267,40 рублей. Остаток средств в сумме 1 732,60 рублей возвращен в бюджем мо Кондинский район по п/п № 244051 от 25.12.2020 года.</t>
  </si>
  <si>
    <t xml:space="preserve">Средства выделены для оказания материальной помощи пострадавшим при пожаре 16.08.2020 года по адресу пгт.Междуреченский, ул.Дзержинского, д.5/2,  получатель средств Малинин Александр Николаевич.
Средства перечислены по п/п № 3652 администрации Кондинского района от 23.09.2020 на сумму 100 000,00 рублей. Отчет о целевом расходовани средств на сумму 100 000,00 рублей представлен.
</t>
  </si>
  <si>
    <t xml:space="preserve">Средства выделены для оказания материальной помощи пострадавшим при пожаре 06.07.2020 года по адресу пгт.Междуреченский, ул.Восточная д.6, кв.1, получатель средств Лопарева Татьяна Алексеевна.
Средства перечислены по п/п № 3186 администрации Кондинского района от 24.08.2020 на сумму 50 000,00 рублей. Отчет о целевом расходовани средств на сумму 50 000,00 рублей представлен.
</t>
  </si>
  <si>
    <t xml:space="preserve">Средства выделены для оказания материальной помощи пострадавшим при пожаре 27.04.2020 года по адресу пгт.Кондинское, ул.Ленина д.57, кв.3, получатель средств Раяненко Светлана Ивановна.
Средства перечислены по п/п № 1683 администрации Кондинского района от 20.05.2020 на сумму 50 000,00 рублей. Отчет о целевом расходовани средств на сумму 50 000,00 рублей представлен.
</t>
  </si>
  <si>
    <t xml:space="preserve">Средства выделены для оказания материальной помощи пострадавшим при пожаре 11.03.2020 года по адресу пгт.Кондинское, ул.Первомайская д.7, кв.4, получатель средств Булатова Любовь Ивановна.
Средства перечислены по п/п № 1302 администрации Кондинского района от 17.04.2020 на сумму 50 000,00 рублей. Отчет о целевом расходовани средств на сумму 50 000,00 рублей представлен.
</t>
  </si>
  <si>
    <t xml:space="preserve">Средства выделены для оказания материальной помощи пострадавшим при пожаре 11.03.2020 года по адресу пгт.Кондинское, ул.Первомайская д.7, кв.2, получатель средств Лаврентьева Светлана Николаевна.
Средства перечислены по п/п № 1301 администрации Кондинского района от 17.04.2020 на сумму 50 000,00 рублей. Отчет о целевом расходовани средств на сумму 50 000,00 рублей представлен.
</t>
  </si>
  <si>
    <t xml:space="preserve">Средства выделены для оказания материальной помощи пострадавшим при пожаре 11.03.2020 года по адресу пгт.Кондинское, ул.Первомайская д.7, кв.3, получатель средств Камнева Татьяна Александровна.
Средства перечислены по п/п № 1300 администрации Кондинского района от 17.04.2020 на сумму 50 000,00 рублей. Отчет о целевом расходовани средств на сумму 50 000,00 рублей представлен.
</t>
  </si>
  <si>
    <t xml:space="preserve">Средства выделены для проведения ремонтных работ в жилом доме по адресу: ул.Речников д.44Б, пгт. Междуреченский,  пострадавшем от пожара 31.03.2020 года, получатель средств - Легачев Антон Николаевич. 
Средства перечислены по п/п № 1109 администрации Кондинского района от 09.04.2020 на сумму 50 000,00 рублей. Отчет о целевом расходовани средств на сумму 50 000,00 рублей представлен.
</t>
  </si>
  <si>
    <t>Средства выделены с целью приобретения озрнатора для очистки воды на станцию ВОС-600 для восстановления качества питьевой воды и избежания ситуации угрожающей безопасности жизни населения городского поселения Кондинское.
Получатель средств: администрация городского поселения Кондинское.
Средства перечислены по п/п № 1562 Комитета по финансам администрации Кондинского района от 23.10.2020 на сумму 495 000,00 рублей. Отчет о целевом расходовани средств на сумму 492 525,00 рублей. Остаток средств в сумме 2 475,00 рублей возвращен в бюджем мо Кондинский район по п/п № 244064 от 25.12.2020 года.</t>
  </si>
  <si>
    <t>Средства выделены с целью выполнения неотложных мероприятий по предупреждению завоза и распространению на территории Кондинского района новой коронавирусной инфекции COVID 19 в сумме 202 000,00 рублей, в том числе:
1.  Приобретение услуг по организации питания медицинских работников работающих с пациентами с COVID19  в сумме 90 000,00 рублей;
1.  Оплата услуг доставки средств индивидуальной защиты до пгт. Междуреченский в сумме  112 000,00 рублей.
Получатель средств: Администрация Кондинского района.
Отчет о целевом использовании на сумму 187 000,00 рублей. Остаток 15 000,00 рублей значится на 31.12.2020 года в БА доведенных ГРБС Администрации Кондинского района, как неисполненные БА.</t>
  </si>
</sst>
</file>

<file path=xl/styles.xml><?xml version="1.0" encoding="utf-8"?>
<styleSheet xmlns="http://schemas.openxmlformats.org/spreadsheetml/2006/main">
  <numFmts count="5">
    <numFmt numFmtId="164" formatCode="00\.00\.00\.00\.00"/>
    <numFmt numFmtId="165" formatCode="000\.00\.0000"/>
    <numFmt numFmtId="166" formatCode="000"/>
    <numFmt numFmtId="167" formatCode="#,##0.0"/>
    <numFmt numFmtId="168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2" applyFont="1" applyFill="1"/>
    <xf numFmtId="0" fontId="3" fillId="0" borderId="0" xfId="2" applyFont="1" applyFill="1" applyBorder="1"/>
    <xf numFmtId="4" fontId="3" fillId="0" borderId="0" xfId="2" applyNumberFormat="1" applyFont="1" applyFill="1" applyBorder="1"/>
    <xf numFmtId="4" fontId="3" fillId="0" borderId="0" xfId="2" applyNumberFormat="1" applyFont="1" applyFill="1"/>
    <xf numFmtId="0" fontId="3" fillId="0" borderId="0" xfId="2" applyFont="1" applyFill="1" applyAlignment="1">
      <alignment wrapText="1"/>
    </xf>
    <xf numFmtId="2" fontId="3" fillId="0" borderId="0" xfId="2" applyNumberFormat="1" applyFont="1" applyFill="1"/>
    <xf numFmtId="167" fontId="3" fillId="0" borderId="0" xfId="2" applyNumberFormat="1" applyFont="1" applyFill="1"/>
    <xf numFmtId="0" fontId="3" fillId="0" borderId="0" xfId="1" applyFont="1" applyFill="1" applyAlignment="1">
      <alignment wrapText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>
      <alignment horizontal="center" wrapText="1"/>
    </xf>
    <xf numFmtId="4" fontId="3" fillId="0" borderId="1" xfId="2" applyNumberFormat="1" applyFont="1" applyFill="1" applyBorder="1" applyAlignment="1">
      <alignment horizontal="center" wrapText="1"/>
    </xf>
    <xf numFmtId="168" fontId="3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/>
    <xf numFmtId="4" fontId="4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3" applyNumberFormat="1" applyFont="1" applyFill="1" applyBorder="1" applyAlignment="1" applyProtection="1">
      <alignment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/>
    <xf numFmtId="164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3" applyNumberFormat="1" applyFont="1" applyFill="1" applyBorder="1" applyAlignment="1" applyProtection="1">
      <alignment vertical="top" wrapText="1"/>
      <protection hidden="1"/>
    </xf>
    <xf numFmtId="164" fontId="3" fillId="0" borderId="1" xfId="4" applyNumberFormat="1" applyFont="1" applyFill="1" applyBorder="1" applyAlignment="1" applyProtection="1">
      <alignment vertical="top" wrapText="1"/>
      <protection hidden="1"/>
    </xf>
    <xf numFmtId="164" fontId="3" fillId="0" borderId="6" xfId="5" applyNumberFormat="1" applyFont="1" applyFill="1" applyBorder="1" applyAlignment="1" applyProtection="1">
      <alignment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8" xfId="5" applyNumberFormat="1" applyFont="1" applyFill="1" applyBorder="1" applyAlignment="1" applyProtection="1">
      <alignment vertical="center" wrapText="1"/>
      <protection hidden="1"/>
    </xf>
    <xf numFmtId="164" fontId="3" fillId="0" borderId="2" xfId="5" applyNumberFormat="1" applyFont="1" applyFill="1" applyBorder="1" applyAlignment="1" applyProtection="1">
      <alignment vertical="top" wrapText="1"/>
      <protection hidden="1"/>
    </xf>
    <xf numFmtId="4" fontId="3" fillId="0" borderId="0" xfId="2" applyNumberFormat="1" applyFont="1" applyFill="1" applyBorder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4" fontId="7" fillId="0" borderId="0" xfId="3" applyNumberFormat="1" applyFont="1" applyFill="1" applyBorder="1" applyAlignment="1" applyProtection="1">
      <alignment vertical="top" wrapText="1"/>
      <protection hidden="1"/>
    </xf>
    <xf numFmtId="164" fontId="7" fillId="0" borderId="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4" applyNumberFormat="1" applyFont="1" applyFill="1" applyBorder="1" applyAlignment="1" applyProtection="1">
      <alignment vertical="top" wrapText="1"/>
      <protection hidden="1"/>
    </xf>
    <xf numFmtId="0" fontId="3" fillId="0" borderId="6" xfId="2" applyFont="1" applyFill="1" applyBorder="1" applyAlignment="1">
      <alignment wrapText="1"/>
    </xf>
    <xf numFmtId="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wrapText="1"/>
    </xf>
    <xf numFmtId="0" fontId="3" fillId="0" borderId="13" xfId="2" applyFont="1" applyFill="1" applyBorder="1" applyAlignment="1">
      <alignment wrapText="1"/>
    </xf>
    <xf numFmtId="4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15" xfId="3" applyNumberFormat="1" applyFont="1" applyFill="1" applyBorder="1" applyAlignment="1" applyProtection="1">
      <alignment vertical="top" wrapText="1"/>
      <protection hidden="1"/>
    </xf>
    <xf numFmtId="164" fontId="3" fillId="0" borderId="15" xfId="4" applyNumberFormat="1" applyFont="1" applyFill="1" applyBorder="1" applyAlignment="1" applyProtection="1">
      <alignment vertical="top" wrapText="1"/>
      <protection hidden="1"/>
    </xf>
    <xf numFmtId="4" fontId="3" fillId="0" borderId="16" xfId="1" applyNumberFormat="1" applyFont="1" applyFill="1" applyBorder="1" applyAlignment="1" applyProtection="1">
      <alignment horizontal="center" vertical="center"/>
      <protection hidden="1"/>
    </xf>
    <xf numFmtId="164" fontId="3" fillId="0" borderId="17" xfId="5" applyNumberFormat="1" applyFont="1" applyFill="1" applyBorder="1" applyAlignment="1" applyProtection="1">
      <alignment vertical="top" wrapText="1"/>
      <protection hidden="1"/>
    </xf>
    <xf numFmtId="0" fontId="3" fillId="0" borderId="18" xfId="2" applyFont="1" applyFill="1" applyBorder="1" applyAlignment="1">
      <alignment horizontal="center" vertical="center" wrapText="1"/>
    </xf>
    <xf numFmtId="166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7" xfId="1" applyNumberFormat="1" applyFont="1" applyFill="1" applyBorder="1" applyAlignment="1" applyProtection="1">
      <alignment horizontal="center" vertical="center"/>
      <protection hidden="1"/>
    </xf>
    <xf numFmtId="4" fontId="4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28" xfId="1" applyNumberFormat="1" applyFont="1" applyFill="1" applyBorder="1" applyAlignment="1" applyProtection="1">
      <alignment horizontal="center" vertical="center"/>
      <protection hidden="1"/>
    </xf>
    <xf numFmtId="4" fontId="4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2" applyFont="1" applyFill="1" applyBorder="1" applyAlignment="1">
      <alignment horizontal="center" vertical="center"/>
    </xf>
    <xf numFmtId="4" fontId="4" fillId="0" borderId="24" xfId="2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0" fontId="3" fillId="0" borderId="14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vertical="center" wrapText="1"/>
    </xf>
    <xf numFmtId="4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center"/>
    </xf>
    <xf numFmtId="0" fontId="3" fillId="0" borderId="5" xfId="2" applyFont="1" applyFill="1" applyBorder="1" applyAlignment="1">
      <alignment horizontal="left" wrapText="1"/>
    </xf>
    <xf numFmtId="0" fontId="3" fillId="0" borderId="6" xfId="2" applyFont="1" applyFill="1" applyBorder="1" applyAlignment="1">
      <alignment horizontal="left" wrapText="1"/>
    </xf>
    <xf numFmtId="0" fontId="3" fillId="0" borderId="7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 wrapText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4" fontId="3" fillId="0" borderId="5" xfId="2" applyNumberFormat="1" applyFont="1" applyFill="1" applyBorder="1" applyAlignment="1">
      <alignment horizontal="center" wrapText="1"/>
    </xf>
    <xf numFmtId="4" fontId="3" fillId="0" borderId="6" xfId="2" applyNumberFormat="1" applyFont="1" applyFill="1" applyBorder="1" applyAlignment="1">
      <alignment horizontal="center" wrapText="1"/>
    </xf>
    <xf numFmtId="4" fontId="3" fillId="0" borderId="13" xfId="2" applyNumberFormat="1" applyFont="1" applyFill="1" applyBorder="1" applyAlignment="1">
      <alignment horizontal="center" wrapText="1"/>
    </xf>
    <xf numFmtId="166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2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showGridLines="0" topLeftCell="A2" zoomScale="80" zoomScaleNormal="80" workbookViewId="0">
      <selection activeCell="C9" sqref="C9"/>
    </sheetView>
  </sheetViews>
  <sheetFormatPr defaultColWidth="9.140625"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206" width="9.140625" style="4" customWidth="1"/>
    <col min="207" max="16384" width="9.140625" style="4"/>
  </cols>
  <sheetData>
    <row r="1" spans="1:6" ht="409.6" hidden="1" customHeight="1">
      <c r="A1" s="3"/>
      <c r="B1" s="3"/>
      <c r="C1" s="3"/>
      <c r="D1" s="3"/>
      <c r="E1" s="3"/>
      <c r="F1" s="3"/>
    </row>
    <row r="2" spans="1:6" ht="12.75" customHeight="1">
      <c r="A2" s="1"/>
      <c r="B2" s="3"/>
      <c r="C2" s="3"/>
      <c r="D2" s="3"/>
      <c r="E2" s="3"/>
      <c r="F2" s="3"/>
    </row>
    <row r="3" spans="1:6" ht="27" customHeight="1">
      <c r="A3" s="73" t="s">
        <v>4</v>
      </c>
      <c r="B3" s="73"/>
      <c r="C3" s="73"/>
      <c r="D3" s="73"/>
      <c r="E3" s="73"/>
      <c r="F3" s="73"/>
    </row>
    <row r="4" spans="1:6" ht="25.5" customHeight="1">
      <c r="A4" s="73" t="s">
        <v>17</v>
      </c>
      <c r="B4" s="73"/>
      <c r="C4" s="73"/>
      <c r="D4" s="73"/>
      <c r="E4" s="73"/>
      <c r="F4" s="73"/>
    </row>
    <row r="5" spans="1:6" ht="12.75" customHeight="1">
      <c r="A5" s="5"/>
      <c r="B5" s="5"/>
      <c r="C5" s="5"/>
      <c r="D5" s="5"/>
      <c r="E5" s="5"/>
      <c r="F5" s="5"/>
    </row>
    <row r="6" spans="1:6" ht="12.75" customHeight="1">
      <c r="A6" s="5"/>
      <c r="B6" s="5"/>
      <c r="C6" s="5"/>
      <c r="D6" s="5"/>
      <c r="E6" s="5"/>
      <c r="F6" s="5"/>
    </row>
    <row r="7" spans="1:6" ht="38.25" customHeight="1">
      <c r="A7" s="20" t="s">
        <v>5</v>
      </c>
      <c r="B7" s="20" t="s">
        <v>15</v>
      </c>
      <c r="C7" s="20" t="s">
        <v>9</v>
      </c>
      <c r="D7" s="20" t="s">
        <v>12</v>
      </c>
      <c r="E7" s="20" t="s">
        <v>6</v>
      </c>
      <c r="F7" s="20" t="s">
        <v>7</v>
      </c>
    </row>
    <row r="8" spans="1:6">
      <c r="A8" s="14" t="s">
        <v>18</v>
      </c>
      <c r="B8" s="14"/>
      <c r="C8" s="14"/>
      <c r="D8" s="14"/>
      <c r="E8" s="14"/>
      <c r="F8" s="14"/>
    </row>
    <row r="9" spans="1:6">
      <c r="A9" s="14" t="s">
        <v>0</v>
      </c>
      <c r="B9" s="14" t="s">
        <v>8</v>
      </c>
      <c r="C9" s="15">
        <v>1000000</v>
      </c>
      <c r="D9" s="16"/>
      <c r="E9" s="14"/>
      <c r="F9" s="14"/>
    </row>
    <row r="10" spans="1:6">
      <c r="A10" s="74" t="s">
        <v>20</v>
      </c>
      <c r="B10" s="75"/>
      <c r="C10" s="75"/>
      <c r="D10" s="75"/>
      <c r="E10" s="75"/>
      <c r="F10" s="76"/>
    </row>
    <row r="11" spans="1:6" ht="35.25" customHeight="1">
      <c r="A11" s="17" t="s">
        <v>19</v>
      </c>
      <c r="B11" s="18"/>
      <c r="C11" s="19">
        <f>1000000</f>
        <v>1000000</v>
      </c>
      <c r="D11" s="19"/>
      <c r="E11" s="18"/>
      <c r="F11" s="18"/>
    </row>
    <row r="12" spans="1:6">
      <c r="A12" s="6"/>
      <c r="B12" s="6"/>
      <c r="C12" s="7"/>
      <c r="D12" s="7"/>
      <c r="E12" s="6"/>
      <c r="F12" s="6"/>
    </row>
    <row r="13" spans="1:6">
      <c r="A13" s="5"/>
      <c r="B13" s="5"/>
      <c r="C13" s="8"/>
      <c r="D13" s="5" t="s">
        <v>3</v>
      </c>
      <c r="E13" s="5"/>
      <c r="F13" s="9"/>
    </row>
    <row r="14" spans="1:6">
      <c r="A14" s="5"/>
      <c r="B14" s="5"/>
      <c r="C14" s="10"/>
      <c r="D14" s="11"/>
      <c r="E14" s="5" t="s">
        <v>3</v>
      </c>
      <c r="F14" s="5"/>
    </row>
    <row r="15" spans="1:6">
      <c r="A15" s="4" t="s">
        <v>13</v>
      </c>
      <c r="D15" s="4" t="s">
        <v>14</v>
      </c>
      <c r="F15" s="12"/>
    </row>
  </sheetData>
  <mergeCells count="3">
    <mergeCell ref="A3:F3"/>
    <mergeCell ref="A4:F4"/>
    <mergeCell ref="A10:F10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zoomScale="80" zoomScaleNormal="80" workbookViewId="0">
      <selection activeCell="F15" sqref="F11:F15"/>
    </sheetView>
  </sheetViews>
  <sheetFormatPr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7" width="35.42578125" style="4" customWidth="1"/>
    <col min="8" max="206" width="9.140625" style="4" customWidth="1"/>
    <col min="207" max="16384" width="9.140625" style="4"/>
  </cols>
  <sheetData>
    <row r="1" spans="1:8" ht="409.6" hidden="1" customHeight="1">
      <c r="A1" s="3"/>
      <c r="B1" s="3"/>
      <c r="C1" s="3"/>
      <c r="D1" s="3"/>
      <c r="E1" s="3"/>
      <c r="F1" s="3"/>
    </row>
    <row r="2" spans="1:8" ht="12.75" customHeight="1">
      <c r="A2" s="1"/>
      <c r="B2" s="3"/>
      <c r="C2" s="3"/>
      <c r="D2" s="3"/>
      <c r="E2" s="3"/>
      <c r="F2" s="3"/>
    </row>
    <row r="3" spans="1:8" ht="27" customHeight="1">
      <c r="A3" s="73" t="s">
        <v>4</v>
      </c>
      <c r="B3" s="73"/>
      <c r="C3" s="73"/>
      <c r="D3" s="73"/>
      <c r="E3" s="73"/>
      <c r="F3" s="73"/>
    </row>
    <row r="4" spans="1:8" ht="25.5" customHeight="1">
      <c r="A4" s="73" t="s">
        <v>21</v>
      </c>
      <c r="B4" s="73"/>
      <c r="C4" s="73"/>
      <c r="D4" s="73"/>
      <c r="E4" s="73"/>
      <c r="F4" s="73"/>
    </row>
    <row r="5" spans="1:8" ht="12.75" customHeight="1">
      <c r="A5" s="5"/>
      <c r="B5" s="5"/>
      <c r="C5" s="5"/>
      <c r="D5" s="5"/>
      <c r="E5" s="5"/>
      <c r="F5" s="5"/>
    </row>
    <row r="6" spans="1:8" ht="12.75" customHeight="1">
      <c r="A6" s="5"/>
      <c r="B6" s="5"/>
      <c r="C6" s="5"/>
      <c r="D6" s="5"/>
      <c r="E6" s="5"/>
      <c r="F6" s="5"/>
    </row>
    <row r="7" spans="1:8" ht="38.25" customHeight="1">
      <c r="A7" s="20" t="s">
        <v>5</v>
      </c>
      <c r="B7" s="20" t="s">
        <v>15</v>
      </c>
      <c r="C7" s="20" t="s">
        <v>9</v>
      </c>
      <c r="D7" s="20" t="s">
        <v>12</v>
      </c>
      <c r="E7" s="20" t="s">
        <v>6</v>
      </c>
      <c r="F7" s="20" t="s">
        <v>7</v>
      </c>
    </row>
    <row r="8" spans="1:8">
      <c r="A8" s="14" t="s">
        <v>18</v>
      </c>
      <c r="B8" s="14"/>
      <c r="C8" s="14"/>
      <c r="D8" s="14"/>
      <c r="E8" s="14"/>
      <c r="F8" s="14"/>
      <c r="G8" s="28"/>
    </row>
    <row r="9" spans="1:8">
      <c r="A9" s="14" t="s">
        <v>0</v>
      </c>
      <c r="B9" s="14" t="s">
        <v>8</v>
      </c>
      <c r="C9" s="15">
        <f>1000000+2250000</f>
        <v>3250000</v>
      </c>
      <c r="D9" s="16"/>
      <c r="E9" s="14"/>
      <c r="F9" s="14"/>
      <c r="G9" s="28"/>
    </row>
    <row r="10" spans="1:8">
      <c r="A10" s="77" t="s">
        <v>20</v>
      </c>
      <c r="B10" s="77"/>
      <c r="C10" s="77"/>
      <c r="D10" s="77"/>
      <c r="E10" s="77"/>
      <c r="F10" s="77"/>
      <c r="G10" s="28"/>
    </row>
    <row r="11" spans="1:8" ht="147" customHeight="1">
      <c r="A11" s="78" t="s">
        <v>2</v>
      </c>
      <c r="B11" s="13" t="s">
        <v>26</v>
      </c>
      <c r="C11" s="2">
        <v>50000</v>
      </c>
      <c r="D11" s="2">
        <f>C11</f>
        <v>50000</v>
      </c>
      <c r="E11" s="21" t="s">
        <v>27</v>
      </c>
      <c r="F11" s="26" t="s">
        <v>41</v>
      </c>
      <c r="G11" s="29"/>
    </row>
    <row r="12" spans="1:8" ht="149.25" customHeight="1">
      <c r="A12" s="78"/>
      <c r="B12" s="13" t="s">
        <v>26</v>
      </c>
      <c r="C12" s="2">
        <v>50000</v>
      </c>
      <c r="D12" s="2">
        <f t="shared" ref="D12:D15" si="0">C12</f>
        <v>50000</v>
      </c>
      <c r="E12" s="21" t="s">
        <v>28</v>
      </c>
      <c r="F12" s="30" t="s">
        <v>43</v>
      </c>
      <c r="G12" s="28" t="s">
        <v>3</v>
      </c>
    </row>
    <row r="13" spans="1:8" ht="164.25" customHeight="1">
      <c r="A13" s="78"/>
      <c r="B13" s="13" t="s">
        <v>26</v>
      </c>
      <c r="C13" s="2">
        <v>50000</v>
      </c>
      <c r="D13" s="2">
        <f t="shared" si="0"/>
        <v>50000</v>
      </c>
      <c r="E13" s="21" t="s">
        <v>29</v>
      </c>
      <c r="F13" s="30" t="s">
        <v>44</v>
      </c>
      <c r="G13" s="41"/>
      <c r="H13" s="28"/>
    </row>
    <row r="14" spans="1:8" ht="164.25" customHeight="1">
      <c r="A14" s="78"/>
      <c r="B14" s="13" t="s">
        <v>26</v>
      </c>
      <c r="C14" s="2">
        <v>50000</v>
      </c>
      <c r="D14" s="2">
        <f t="shared" si="0"/>
        <v>50000</v>
      </c>
      <c r="E14" s="26" t="s">
        <v>30</v>
      </c>
      <c r="F14" s="30" t="s">
        <v>42</v>
      </c>
      <c r="G14" s="41"/>
      <c r="H14" s="28"/>
    </row>
    <row r="15" spans="1:8" ht="164.25" customHeight="1">
      <c r="A15" s="78"/>
      <c r="B15" s="13" t="s">
        <v>26</v>
      </c>
      <c r="C15" s="2">
        <v>50000</v>
      </c>
      <c r="D15" s="2">
        <f t="shared" si="0"/>
        <v>50000</v>
      </c>
      <c r="E15" s="26" t="s">
        <v>31</v>
      </c>
      <c r="F15" s="30" t="s">
        <v>45</v>
      </c>
      <c r="G15" s="41"/>
      <c r="H15" s="28"/>
    </row>
    <row r="16" spans="1:8" ht="185.25" customHeight="1">
      <c r="A16" s="23" t="s">
        <v>1</v>
      </c>
      <c r="B16" s="13" t="s">
        <v>16</v>
      </c>
      <c r="C16" s="2">
        <v>163032</v>
      </c>
      <c r="D16" s="2">
        <f t="shared" ref="D16" si="1">C16</f>
        <v>163032</v>
      </c>
      <c r="E16" s="21" t="s">
        <v>32</v>
      </c>
      <c r="F16" s="30" t="s">
        <v>47</v>
      </c>
      <c r="G16" s="42" t="s">
        <v>46</v>
      </c>
      <c r="H16" s="28" t="s">
        <v>3</v>
      </c>
    </row>
    <row r="17" spans="1:8" ht="57.75" customHeight="1">
      <c r="A17" s="27" t="s">
        <v>10</v>
      </c>
      <c r="B17" s="13"/>
      <c r="C17" s="25">
        <f>SUM(C11:C16)</f>
        <v>413032</v>
      </c>
      <c r="D17" s="25">
        <f>D16+D11+D12</f>
        <v>263032</v>
      </c>
      <c r="E17" s="24"/>
      <c r="F17" s="22"/>
      <c r="G17" s="28"/>
      <c r="H17" s="28"/>
    </row>
    <row r="18" spans="1:8" ht="35.25" customHeight="1">
      <c r="A18" s="17" t="s">
        <v>24</v>
      </c>
      <c r="B18" s="18"/>
      <c r="C18" s="19">
        <f>C9-C17</f>
        <v>2836968</v>
      </c>
      <c r="D18" s="19"/>
      <c r="E18" s="18"/>
      <c r="F18" s="18"/>
    </row>
    <row r="19" spans="1:8">
      <c r="A19" s="6"/>
      <c r="B19" s="6"/>
      <c r="C19" s="7"/>
      <c r="D19" s="7"/>
      <c r="E19" s="6"/>
      <c r="F19" s="6"/>
    </row>
    <row r="20" spans="1:8">
      <c r="A20" s="5"/>
      <c r="B20" s="5"/>
      <c r="C20" s="8"/>
      <c r="D20" s="5" t="s">
        <v>3</v>
      </c>
      <c r="E20" s="5"/>
      <c r="F20" s="9"/>
    </row>
    <row r="21" spans="1:8">
      <c r="A21" s="5"/>
      <c r="B21" s="5"/>
      <c r="C21" s="10"/>
      <c r="D21" s="11"/>
      <c r="E21" s="5" t="s">
        <v>3</v>
      </c>
      <c r="F21" s="5"/>
    </row>
    <row r="22" spans="1:8">
      <c r="A22" s="4" t="s">
        <v>13</v>
      </c>
      <c r="D22" s="4" t="s">
        <v>14</v>
      </c>
      <c r="F22" s="12"/>
    </row>
  </sheetData>
  <mergeCells count="4">
    <mergeCell ref="A3:F3"/>
    <mergeCell ref="A4:F4"/>
    <mergeCell ref="A10:F10"/>
    <mergeCell ref="A11:A15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opLeftCell="A19" zoomScale="80" zoomScaleNormal="80" workbookViewId="0">
      <selection activeCell="F18" sqref="F11:F18"/>
    </sheetView>
  </sheetViews>
  <sheetFormatPr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7" width="36.140625" style="4" customWidth="1"/>
    <col min="8" max="206" width="9.140625" style="4" customWidth="1"/>
    <col min="207" max="16384" width="9.140625" style="4"/>
  </cols>
  <sheetData>
    <row r="1" spans="1:7" ht="409.6" hidden="1" customHeight="1">
      <c r="A1" s="3"/>
      <c r="B1" s="3"/>
      <c r="C1" s="3"/>
      <c r="D1" s="3"/>
      <c r="E1" s="3"/>
      <c r="F1" s="3"/>
    </row>
    <row r="2" spans="1:7" ht="12.75" customHeight="1">
      <c r="A2" s="1"/>
      <c r="B2" s="3"/>
      <c r="C2" s="3"/>
      <c r="D2" s="3"/>
      <c r="E2" s="3"/>
      <c r="F2" s="3"/>
    </row>
    <row r="3" spans="1:7" ht="27" customHeight="1">
      <c r="A3" s="73" t="s">
        <v>4</v>
      </c>
      <c r="B3" s="73"/>
      <c r="C3" s="73"/>
      <c r="D3" s="73"/>
      <c r="E3" s="73"/>
      <c r="F3" s="73"/>
    </row>
    <row r="4" spans="1:7" ht="25.5" customHeight="1">
      <c r="A4" s="73" t="s">
        <v>22</v>
      </c>
      <c r="B4" s="73"/>
      <c r="C4" s="73"/>
      <c r="D4" s="73"/>
      <c r="E4" s="73"/>
      <c r="F4" s="73"/>
    </row>
    <row r="5" spans="1:7" ht="12.75" customHeight="1">
      <c r="A5" s="5"/>
      <c r="B5" s="5"/>
      <c r="C5" s="5"/>
      <c r="D5" s="5"/>
      <c r="E5" s="5"/>
      <c r="F5" s="5"/>
    </row>
    <row r="6" spans="1:7" ht="12.75" customHeight="1">
      <c r="A6" s="5"/>
      <c r="B6" s="5"/>
      <c r="C6" s="5"/>
      <c r="D6" s="5"/>
      <c r="E6" s="5"/>
      <c r="F6" s="5"/>
    </row>
    <row r="7" spans="1:7" ht="38.25" customHeight="1">
      <c r="A7" s="20" t="s">
        <v>5</v>
      </c>
      <c r="B7" s="20" t="s">
        <v>15</v>
      </c>
      <c r="C7" s="20" t="s">
        <v>9</v>
      </c>
      <c r="D7" s="20" t="s">
        <v>12</v>
      </c>
      <c r="E7" s="20" t="s">
        <v>6</v>
      </c>
      <c r="F7" s="20" t="s">
        <v>7</v>
      </c>
    </row>
    <row r="8" spans="1:7">
      <c r="A8" s="14" t="s">
        <v>18</v>
      </c>
      <c r="B8" s="14"/>
      <c r="C8" s="14"/>
      <c r="D8" s="14"/>
      <c r="E8" s="14"/>
      <c r="F8" s="14"/>
    </row>
    <row r="9" spans="1:7">
      <c r="A9" s="14" t="s">
        <v>0</v>
      </c>
      <c r="B9" s="14" t="s">
        <v>8</v>
      </c>
      <c r="C9" s="15">
        <f>1000000+2250000</f>
        <v>3250000</v>
      </c>
      <c r="D9" s="16"/>
      <c r="E9" s="14"/>
      <c r="F9" s="14"/>
    </row>
    <row r="10" spans="1:7">
      <c r="A10" s="14" t="s">
        <v>11</v>
      </c>
      <c r="B10" s="14"/>
      <c r="C10" s="16"/>
      <c r="D10" s="16"/>
      <c r="E10" s="14"/>
      <c r="F10" s="14"/>
    </row>
    <row r="11" spans="1:7" ht="149.25" customHeight="1">
      <c r="A11" s="79" t="s">
        <v>2</v>
      </c>
      <c r="B11" s="13" t="s">
        <v>26</v>
      </c>
      <c r="C11" s="2">
        <v>50000</v>
      </c>
      <c r="D11" s="2">
        <f>C11</f>
        <v>50000</v>
      </c>
      <c r="E11" s="21" t="s">
        <v>27</v>
      </c>
      <c r="F11" s="26" t="s">
        <v>52</v>
      </c>
      <c r="G11" s="29"/>
    </row>
    <row r="12" spans="1:7" ht="164.25" customHeight="1">
      <c r="A12" s="80"/>
      <c r="B12" s="13" t="s">
        <v>26</v>
      </c>
      <c r="C12" s="2">
        <v>50000</v>
      </c>
      <c r="D12" s="2">
        <f t="shared" ref="D12:D21" si="0">C12</f>
        <v>50000</v>
      </c>
      <c r="E12" s="21" t="s">
        <v>28</v>
      </c>
      <c r="F12" s="30" t="s">
        <v>53</v>
      </c>
      <c r="G12" s="28" t="s">
        <v>3</v>
      </c>
    </row>
    <row r="13" spans="1:7" ht="164.25" customHeight="1">
      <c r="A13" s="80"/>
      <c r="B13" s="13" t="s">
        <v>26</v>
      </c>
      <c r="C13" s="2">
        <v>50000</v>
      </c>
      <c r="D13" s="2">
        <f t="shared" si="0"/>
        <v>50000</v>
      </c>
      <c r="E13" s="21" t="s">
        <v>29</v>
      </c>
      <c r="F13" s="30" t="s">
        <v>54</v>
      </c>
    </row>
    <row r="14" spans="1:7" ht="164.25" customHeight="1">
      <c r="A14" s="80"/>
      <c r="B14" s="13" t="s">
        <v>26</v>
      </c>
      <c r="C14" s="2">
        <v>50000</v>
      </c>
      <c r="D14" s="2">
        <f t="shared" si="0"/>
        <v>50000</v>
      </c>
      <c r="E14" s="26" t="s">
        <v>30</v>
      </c>
      <c r="F14" s="30" t="s">
        <v>55</v>
      </c>
    </row>
    <row r="15" spans="1:7" ht="164.25" customHeight="1">
      <c r="A15" s="80"/>
      <c r="B15" s="13" t="s">
        <v>26</v>
      </c>
      <c r="C15" s="2">
        <v>50000</v>
      </c>
      <c r="D15" s="2">
        <f t="shared" si="0"/>
        <v>50000</v>
      </c>
      <c r="E15" s="26" t="s">
        <v>31</v>
      </c>
      <c r="F15" s="30" t="s">
        <v>51</v>
      </c>
    </row>
    <row r="16" spans="1:7" ht="164.25" customHeight="1">
      <c r="A16" s="80"/>
      <c r="B16" s="13" t="s">
        <v>26</v>
      </c>
      <c r="C16" s="2">
        <v>50000</v>
      </c>
      <c r="D16" s="2">
        <f t="shared" si="0"/>
        <v>50000</v>
      </c>
      <c r="E16" s="31" t="s">
        <v>33</v>
      </c>
      <c r="F16" s="30" t="s">
        <v>50</v>
      </c>
      <c r="G16" s="43"/>
    </row>
    <row r="17" spans="1:8" ht="164.25" customHeight="1">
      <c r="A17" s="80"/>
      <c r="B17" s="13" t="s">
        <v>26</v>
      </c>
      <c r="C17" s="2">
        <v>20498</v>
      </c>
      <c r="D17" s="2">
        <f t="shared" si="0"/>
        <v>20498</v>
      </c>
      <c r="E17" s="31" t="s">
        <v>34</v>
      </c>
      <c r="F17" s="30" t="s">
        <v>49</v>
      </c>
      <c r="G17" s="43"/>
    </row>
    <row r="18" spans="1:8" ht="164.25" customHeight="1">
      <c r="A18" s="81"/>
      <c r="B18" s="13" t="s">
        <v>26</v>
      </c>
      <c r="C18" s="2">
        <v>100000</v>
      </c>
      <c r="D18" s="2">
        <f t="shared" si="0"/>
        <v>100000</v>
      </c>
      <c r="E18" s="31" t="s">
        <v>35</v>
      </c>
      <c r="F18" s="30" t="s">
        <v>58</v>
      </c>
      <c r="G18" s="43"/>
    </row>
    <row r="19" spans="1:8" ht="184.5" customHeight="1">
      <c r="A19" s="79" t="s">
        <v>1</v>
      </c>
      <c r="B19" s="13" t="s">
        <v>16</v>
      </c>
      <c r="C19" s="2">
        <v>163032</v>
      </c>
      <c r="D19" s="2">
        <f t="shared" si="0"/>
        <v>163032</v>
      </c>
      <c r="E19" s="21" t="s">
        <v>36</v>
      </c>
      <c r="F19" s="30" t="s">
        <v>48</v>
      </c>
      <c r="H19" s="4" t="s">
        <v>3</v>
      </c>
    </row>
    <row r="20" spans="1:8" ht="179.25" customHeight="1">
      <c r="A20" s="80"/>
      <c r="B20" s="13" t="s">
        <v>16</v>
      </c>
      <c r="C20" s="2">
        <v>150000</v>
      </c>
      <c r="D20" s="2">
        <f t="shared" si="0"/>
        <v>150000</v>
      </c>
      <c r="E20" s="32" t="s">
        <v>37</v>
      </c>
      <c r="F20" s="30" t="s">
        <v>56</v>
      </c>
    </row>
    <row r="21" spans="1:8" ht="264" customHeight="1">
      <c r="A21" s="80"/>
      <c r="B21" s="33" t="s">
        <v>16</v>
      </c>
      <c r="C21" s="34">
        <v>98000</v>
      </c>
      <c r="D21" s="34">
        <f t="shared" si="0"/>
        <v>98000</v>
      </c>
      <c r="E21" s="35" t="s">
        <v>38</v>
      </c>
      <c r="F21" s="36" t="s">
        <v>57</v>
      </c>
    </row>
    <row r="22" spans="1:8" ht="57.75" customHeight="1">
      <c r="A22" s="27" t="s">
        <v>10</v>
      </c>
      <c r="B22" s="13"/>
      <c r="C22" s="25">
        <f>SUM(C11:C21)</f>
        <v>831530</v>
      </c>
      <c r="D22" s="25">
        <f>C22</f>
        <v>831530</v>
      </c>
      <c r="E22" s="22"/>
      <c r="F22" s="22"/>
    </row>
    <row r="23" spans="1:8" ht="35.25" customHeight="1">
      <c r="A23" s="17" t="s">
        <v>25</v>
      </c>
      <c r="B23" s="18"/>
      <c r="C23" s="19">
        <f>C9-C22</f>
        <v>2418470</v>
      </c>
      <c r="D23" s="19"/>
      <c r="E23" s="18"/>
      <c r="F23" s="18"/>
    </row>
    <row r="24" spans="1:8">
      <c r="A24" s="6"/>
      <c r="B24" s="6"/>
      <c r="C24" s="7"/>
      <c r="D24" s="7"/>
      <c r="E24" s="6"/>
      <c r="F24" s="6"/>
    </row>
    <row r="25" spans="1:8">
      <c r="A25" s="5"/>
      <c r="B25" s="5"/>
      <c r="C25" s="8"/>
      <c r="D25" s="5" t="s">
        <v>3</v>
      </c>
      <c r="E25" s="5"/>
      <c r="F25" s="9"/>
    </row>
    <row r="26" spans="1:8">
      <c r="A26" s="5"/>
      <c r="B26" s="5"/>
      <c r="C26" s="10"/>
      <c r="D26" s="11"/>
      <c r="E26" s="5" t="s">
        <v>3</v>
      </c>
      <c r="F26" s="5"/>
    </row>
    <row r="27" spans="1:8">
      <c r="A27" s="4" t="s">
        <v>13</v>
      </c>
      <c r="D27" s="4" t="s">
        <v>14</v>
      </c>
      <c r="F27" s="12"/>
    </row>
  </sheetData>
  <mergeCells count="4">
    <mergeCell ref="A11:A18"/>
    <mergeCell ref="A19:A21"/>
    <mergeCell ref="A3:F3"/>
    <mergeCell ref="A4:F4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showGridLines="0" tabSelected="1" topLeftCell="A2" zoomScale="80" zoomScaleNormal="80" workbookViewId="0">
      <pane ySplit="4350" topLeftCell="A23" activePane="bottomLeft"/>
      <selection activeCell="B2" sqref="B1:B1048576"/>
      <selection pane="bottomLeft" activeCell="F30" sqref="F30"/>
    </sheetView>
  </sheetViews>
  <sheetFormatPr defaultColWidth="9.140625"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45.42578125" style="4" customWidth="1"/>
    <col min="5" max="6" width="22.28515625" style="4" customWidth="1"/>
    <col min="7" max="7" width="21.42578125" style="4" customWidth="1"/>
    <col min="8" max="8" width="22.28515625" style="4" customWidth="1"/>
    <col min="9" max="9" width="62.85546875" style="4" customWidth="1"/>
    <col min="10" max="209" width="9.140625" style="4" customWidth="1"/>
    <col min="210" max="16384" width="9.140625" style="4"/>
  </cols>
  <sheetData>
    <row r="1" spans="1:10" ht="409.6" hidden="1" customHeight="1">
      <c r="A1" s="3"/>
      <c r="B1" s="3"/>
      <c r="C1" s="3"/>
      <c r="D1" s="3"/>
      <c r="E1" s="3"/>
      <c r="F1" s="3"/>
      <c r="G1" s="3"/>
      <c r="H1" s="3"/>
      <c r="I1" s="3"/>
    </row>
    <row r="2" spans="1:10" ht="12.75" customHeight="1">
      <c r="A2" s="1"/>
      <c r="B2" s="3"/>
      <c r="C2" s="3"/>
      <c r="D2" s="3"/>
      <c r="E2" s="3"/>
      <c r="F2" s="3"/>
      <c r="G2" s="3"/>
      <c r="H2" s="3"/>
      <c r="I2" s="3"/>
    </row>
    <row r="3" spans="1:10" ht="27" customHeight="1">
      <c r="A3" s="73" t="s">
        <v>4</v>
      </c>
      <c r="B3" s="73"/>
      <c r="C3" s="73"/>
      <c r="D3" s="73"/>
      <c r="E3" s="73"/>
      <c r="F3" s="73"/>
      <c r="G3" s="73"/>
      <c r="H3" s="73"/>
      <c r="I3" s="73"/>
    </row>
    <row r="4" spans="1:10" ht="25.5" customHeight="1">
      <c r="A4" s="73" t="s">
        <v>23</v>
      </c>
      <c r="B4" s="73"/>
      <c r="C4" s="73"/>
      <c r="D4" s="73"/>
      <c r="E4" s="73"/>
      <c r="F4" s="73"/>
      <c r="G4" s="73"/>
      <c r="H4" s="73"/>
      <c r="I4" s="73"/>
    </row>
    <row r="5" spans="1:10" ht="12.75" customHeight="1">
      <c r="A5" s="5"/>
      <c r="B5" s="5"/>
      <c r="C5" s="5"/>
      <c r="D5" s="5"/>
      <c r="E5" s="5"/>
      <c r="F5" s="5"/>
      <c r="G5" s="5"/>
      <c r="H5" s="5"/>
      <c r="I5" s="5"/>
    </row>
    <row r="6" spans="1:10" ht="12.75" customHeight="1" thickBot="1">
      <c r="A6" s="5"/>
      <c r="B6" s="5"/>
      <c r="C6" s="5"/>
      <c r="D6" s="5"/>
      <c r="E6" s="5"/>
      <c r="F6" s="5"/>
      <c r="G6" s="5"/>
      <c r="H6" s="5"/>
      <c r="I6" s="5"/>
    </row>
    <row r="7" spans="1:10" ht="91.5" customHeight="1">
      <c r="A7" s="46" t="s">
        <v>5</v>
      </c>
      <c r="B7" s="47" t="s">
        <v>15</v>
      </c>
      <c r="C7" s="47" t="s">
        <v>66</v>
      </c>
      <c r="D7" s="47" t="s">
        <v>6</v>
      </c>
      <c r="E7" s="47" t="s">
        <v>67</v>
      </c>
      <c r="F7" s="56" t="s">
        <v>68</v>
      </c>
      <c r="G7" s="46" t="s">
        <v>69</v>
      </c>
      <c r="H7" s="47" t="s">
        <v>70</v>
      </c>
      <c r="I7" s="48" t="s">
        <v>7</v>
      </c>
    </row>
    <row r="8" spans="1:10" ht="24" customHeight="1">
      <c r="A8" s="67" t="s">
        <v>18</v>
      </c>
      <c r="B8" s="68"/>
      <c r="C8" s="68"/>
      <c r="D8" s="44"/>
      <c r="E8" s="44"/>
      <c r="F8" s="44"/>
      <c r="G8" s="49"/>
      <c r="H8" s="44"/>
      <c r="I8" s="50"/>
    </row>
    <row r="9" spans="1:10" ht="24" customHeight="1">
      <c r="A9" s="69" t="s">
        <v>0</v>
      </c>
      <c r="B9" s="20" t="s">
        <v>8</v>
      </c>
      <c r="C9" s="70">
        <f>1000000+2250000</f>
        <v>3250000</v>
      </c>
      <c r="D9" s="85"/>
      <c r="E9" s="86"/>
      <c r="F9" s="87"/>
      <c r="G9" s="91"/>
      <c r="H9" s="86"/>
      <c r="I9" s="87"/>
    </row>
    <row r="10" spans="1:10" ht="24" customHeight="1">
      <c r="A10" s="69" t="s">
        <v>65</v>
      </c>
      <c r="B10" s="71"/>
      <c r="C10" s="68"/>
      <c r="D10" s="44"/>
      <c r="E10" s="44"/>
      <c r="F10" s="44"/>
      <c r="G10" s="49"/>
      <c r="H10" s="44"/>
      <c r="I10" s="50"/>
    </row>
    <row r="11" spans="1:10" ht="141" customHeight="1">
      <c r="A11" s="88" t="s">
        <v>2</v>
      </c>
      <c r="B11" s="13" t="s">
        <v>61</v>
      </c>
      <c r="C11" s="2">
        <v>50000</v>
      </c>
      <c r="D11" s="21" t="s">
        <v>27</v>
      </c>
      <c r="E11" s="2">
        <v>50000</v>
      </c>
      <c r="F11" s="45">
        <f>C11-E11</f>
        <v>0</v>
      </c>
      <c r="G11" s="51">
        <v>50000</v>
      </c>
      <c r="H11" s="2">
        <v>50000</v>
      </c>
      <c r="I11" s="52" t="s">
        <v>81</v>
      </c>
      <c r="J11" s="29"/>
    </row>
    <row r="12" spans="1:10" ht="164.25" customHeight="1">
      <c r="A12" s="89"/>
      <c r="B12" s="13" t="s">
        <v>61</v>
      </c>
      <c r="C12" s="2">
        <v>50000</v>
      </c>
      <c r="D12" s="21" t="s">
        <v>28</v>
      </c>
      <c r="E12" s="2">
        <v>50000</v>
      </c>
      <c r="F12" s="45">
        <f t="shared" ref="F12:F19" si="0">C12-E12</f>
        <v>0</v>
      </c>
      <c r="G12" s="51">
        <v>50000</v>
      </c>
      <c r="H12" s="2">
        <v>50000</v>
      </c>
      <c r="I12" s="52" t="s">
        <v>80</v>
      </c>
      <c r="J12" s="28" t="s">
        <v>3</v>
      </c>
    </row>
    <row r="13" spans="1:10" ht="164.25" customHeight="1">
      <c r="A13" s="89"/>
      <c r="B13" s="13" t="s">
        <v>61</v>
      </c>
      <c r="C13" s="2">
        <v>50000</v>
      </c>
      <c r="D13" s="21" t="s">
        <v>29</v>
      </c>
      <c r="E13" s="2">
        <v>50000</v>
      </c>
      <c r="F13" s="45">
        <f t="shared" si="0"/>
        <v>0</v>
      </c>
      <c r="G13" s="51">
        <v>50000</v>
      </c>
      <c r="H13" s="2">
        <v>50000</v>
      </c>
      <c r="I13" s="52" t="s">
        <v>79</v>
      </c>
    </row>
    <row r="14" spans="1:10" ht="164.25" customHeight="1">
      <c r="A14" s="89"/>
      <c r="B14" s="13" t="s">
        <v>61</v>
      </c>
      <c r="C14" s="2">
        <v>50000</v>
      </c>
      <c r="D14" s="26" t="s">
        <v>30</v>
      </c>
      <c r="E14" s="2">
        <v>50000</v>
      </c>
      <c r="F14" s="45">
        <f t="shared" si="0"/>
        <v>0</v>
      </c>
      <c r="G14" s="51">
        <v>50000</v>
      </c>
      <c r="H14" s="2">
        <v>50000</v>
      </c>
      <c r="I14" s="52" t="s">
        <v>78</v>
      </c>
    </row>
    <row r="15" spans="1:10" ht="164.25" customHeight="1">
      <c r="A15" s="89"/>
      <c r="B15" s="13" t="s">
        <v>61</v>
      </c>
      <c r="C15" s="2">
        <v>50000</v>
      </c>
      <c r="D15" s="26" t="s">
        <v>31</v>
      </c>
      <c r="E15" s="2">
        <v>50000</v>
      </c>
      <c r="F15" s="45">
        <f t="shared" si="0"/>
        <v>0</v>
      </c>
      <c r="G15" s="51">
        <v>50000</v>
      </c>
      <c r="H15" s="2">
        <v>50000</v>
      </c>
      <c r="I15" s="52" t="s">
        <v>77</v>
      </c>
    </row>
    <row r="16" spans="1:10" ht="164.25" customHeight="1">
      <c r="A16" s="89"/>
      <c r="B16" s="13" t="s">
        <v>61</v>
      </c>
      <c r="C16" s="2">
        <v>50000</v>
      </c>
      <c r="D16" s="31" t="s">
        <v>33</v>
      </c>
      <c r="E16" s="2">
        <v>50000</v>
      </c>
      <c r="F16" s="45">
        <f t="shared" si="0"/>
        <v>0</v>
      </c>
      <c r="G16" s="51">
        <v>50000</v>
      </c>
      <c r="H16" s="2">
        <v>50000</v>
      </c>
      <c r="I16" s="52" t="s">
        <v>76</v>
      </c>
    </row>
    <row r="17" spans="1:11" ht="164.25" customHeight="1">
      <c r="A17" s="89"/>
      <c r="B17" s="13" t="s">
        <v>61</v>
      </c>
      <c r="C17" s="2">
        <v>20498</v>
      </c>
      <c r="D17" s="31" t="s">
        <v>34</v>
      </c>
      <c r="E17" s="2">
        <v>20498</v>
      </c>
      <c r="F17" s="45">
        <f t="shared" si="0"/>
        <v>0</v>
      </c>
      <c r="G17" s="51">
        <v>20498</v>
      </c>
      <c r="H17" s="2">
        <v>20498</v>
      </c>
      <c r="I17" s="52" t="s">
        <v>73</v>
      </c>
    </row>
    <row r="18" spans="1:11" ht="164.25" customHeight="1">
      <c r="A18" s="89"/>
      <c r="B18" s="13" t="s">
        <v>61</v>
      </c>
      <c r="C18" s="2">
        <v>100000</v>
      </c>
      <c r="D18" s="31" t="s">
        <v>35</v>
      </c>
      <c r="E18" s="2">
        <v>100000</v>
      </c>
      <c r="F18" s="45">
        <f t="shared" si="0"/>
        <v>0</v>
      </c>
      <c r="G18" s="51">
        <v>100000</v>
      </c>
      <c r="H18" s="2">
        <v>100000</v>
      </c>
      <c r="I18" s="52" t="s">
        <v>75</v>
      </c>
    </row>
    <row r="19" spans="1:11" ht="225.75" customHeight="1">
      <c r="A19" s="90"/>
      <c r="B19" s="13" t="s">
        <v>62</v>
      </c>
      <c r="C19" s="2">
        <v>202000</v>
      </c>
      <c r="D19" s="31" t="s">
        <v>40</v>
      </c>
      <c r="E19" s="2">
        <v>187000</v>
      </c>
      <c r="F19" s="45">
        <f t="shared" si="0"/>
        <v>15000</v>
      </c>
      <c r="G19" s="51">
        <v>202000</v>
      </c>
      <c r="H19" s="2">
        <v>187000</v>
      </c>
      <c r="I19" s="53" t="s">
        <v>83</v>
      </c>
    </row>
    <row r="20" spans="1:11" ht="157.5" customHeight="1">
      <c r="A20" s="88" t="s">
        <v>1</v>
      </c>
      <c r="B20" s="13" t="s">
        <v>63</v>
      </c>
      <c r="C20" s="2">
        <v>163032</v>
      </c>
      <c r="D20" s="21" t="s">
        <v>36</v>
      </c>
      <c r="E20" s="2">
        <v>163032</v>
      </c>
      <c r="F20" s="45">
        <f>C20-E20</f>
        <v>0</v>
      </c>
      <c r="G20" s="51">
        <v>163032</v>
      </c>
      <c r="H20" s="2">
        <f>E20</f>
        <v>163032</v>
      </c>
      <c r="I20" s="52" t="s">
        <v>72</v>
      </c>
      <c r="K20" s="4" t="s">
        <v>3</v>
      </c>
    </row>
    <row r="21" spans="1:11" ht="186" customHeight="1">
      <c r="A21" s="89"/>
      <c r="B21" s="13" t="s">
        <v>63</v>
      </c>
      <c r="C21" s="2">
        <v>150000</v>
      </c>
      <c r="D21" s="32" t="s">
        <v>37</v>
      </c>
      <c r="E21" s="2">
        <v>150000</v>
      </c>
      <c r="F21" s="45">
        <f t="shared" ref="F21:F23" si="1">C21-E21</f>
        <v>0</v>
      </c>
      <c r="G21" s="51">
        <v>150000</v>
      </c>
      <c r="H21" s="2">
        <f t="shared" ref="H21:H23" si="2">E21</f>
        <v>150000</v>
      </c>
      <c r="I21" s="52" t="s">
        <v>71</v>
      </c>
    </row>
    <row r="22" spans="1:11" ht="252" customHeight="1">
      <c r="A22" s="89"/>
      <c r="B22" s="13" t="s">
        <v>63</v>
      </c>
      <c r="C22" s="34">
        <v>98000</v>
      </c>
      <c r="D22" s="35" t="s">
        <v>38</v>
      </c>
      <c r="E22" s="34">
        <v>96267.4</v>
      </c>
      <c r="F22" s="45">
        <f t="shared" si="1"/>
        <v>1732.6000000000058</v>
      </c>
      <c r="G22" s="54">
        <v>96267.4</v>
      </c>
      <c r="H22" s="2">
        <f t="shared" si="2"/>
        <v>96267.4</v>
      </c>
      <c r="I22" s="55" t="s">
        <v>74</v>
      </c>
    </row>
    <row r="23" spans="1:11" ht="209.25" customHeight="1" thickBot="1">
      <c r="A23" s="89"/>
      <c r="B23" s="33" t="s">
        <v>64</v>
      </c>
      <c r="C23" s="34">
        <v>495000</v>
      </c>
      <c r="D23" s="35" t="s">
        <v>39</v>
      </c>
      <c r="E23" s="34">
        <v>492525</v>
      </c>
      <c r="F23" s="45">
        <f t="shared" si="1"/>
        <v>2475</v>
      </c>
      <c r="G23" s="54">
        <v>492525</v>
      </c>
      <c r="H23" s="2">
        <f t="shared" si="2"/>
        <v>492525</v>
      </c>
      <c r="I23" s="55" t="s">
        <v>82</v>
      </c>
    </row>
    <row r="24" spans="1:11" ht="46.5" customHeight="1" thickBot="1">
      <c r="A24" s="57" t="s">
        <v>10</v>
      </c>
      <c r="B24" s="58" t="s">
        <v>59</v>
      </c>
      <c r="C24" s="59">
        <f>SUM(C11:C23)</f>
        <v>1528530</v>
      </c>
      <c r="D24" s="60" t="s">
        <v>59</v>
      </c>
      <c r="E24" s="59">
        <f t="shared" ref="E24:H24" si="3">SUM(E11:E23)</f>
        <v>1509322.4</v>
      </c>
      <c r="F24" s="61">
        <f t="shared" si="3"/>
        <v>19207.600000000006</v>
      </c>
      <c r="G24" s="62">
        <f t="shared" si="3"/>
        <v>1524322.4</v>
      </c>
      <c r="H24" s="72">
        <f t="shared" si="3"/>
        <v>1509322.4</v>
      </c>
      <c r="I24" s="63" t="s">
        <v>59</v>
      </c>
    </row>
    <row r="25" spans="1:11" ht="35.25" customHeight="1" thickBot="1">
      <c r="A25" s="66" t="s">
        <v>60</v>
      </c>
      <c r="B25" s="64" t="s">
        <v>59</v>
      </c>
      <c r="C25" s="65">
        <f>C9-C24</f>
        <v>1721470</v>
      </c>
      <c r="D25" s="82" t="s">
        <v>59</v>
      </c>
      <c r="E25" s="83"/>
      <c r="F25" s="83"/>
      <c r="G25" s="83"/>
      <c r="H25" s="83"/>
      <c r="I25" s="84"/>
    </row>
    <row r="26" spans="1:11">
      <c r="A26" s="6"/>
      <c r="B26" s="6"/>
      <c r="C26" s="37"/>
      <c r="D26" s="6"/>
      <c r="E26" s="7"/>
      <c r="F26" s="7"/>
      <c r="G26" s="37"/>
      <c r="H26" s="7"/>
      <c r="I26" s="6"/>
    </row>
    <row r="27" spans="1:11">
      <c r="A27" s="5"/>
      <c r="B27" s="5"/>
      <c r="C27" s="38"/>
      <c r="D27" s="5"/>
      <c r="E27" s="5" t="s">
        <v>3</v>
      </c>
      <c r="F27" s="5" t="s">
        <v>3</v>
      </c>
      <c r="G27" s="38"/>
      <c r="H27" s="5" t="s">
        <v>3</v>
      </c>
      <c r="I27" s="9"/>
    </row>
    <row r="28" spans="1:11">
      <c r="A28" s="5"/>
      <c r="B28" s="5"/>
      <c r="C28" s="39"/>
      <c r="D28" s="5" t="s">
        <v>3</v>
      </c>
      <c r="E28" s="11"/>
      <c r="F28" s="11"/>
      <c r="G28" s="39"/>
      <c r="H28" s="11"/>
      <c r="I28" s="5"/>
    </row>
    <row r="29" spans="1:11">
      <c r="A29" s="4" t="s">
        <v>13</v>
      </c>
      <c r="C29" s="40"/>
      <c r="E29" s="4" t="s">
        <v>14</v>
      </c>
      <c r="G29" s="40"/>
      <c r="I29" s="12"/>
    </row>
  </sheetData>
  <mergeCells count="7">
    <mergeCell ref="D25:I25"/>
    <mergeCell ref="D9:F9"/>
    <mergeCell ref="A3:I3"/>
    <mergeCell ref="A4:I4"/>
    <mergeCell ref="A20:A23"/>
    <mergeCell ref="A11:A19"/>
    <mergeCell ref="G9:I9"/>
  </mergeCells>
  <pageMargins left="0.74803149606299213" right="0.74803149606299213" top="0.39370078740157483" bottom="0.39370078740157483" header="0.51181102362204722" footer="0.51181102362204722"/>
  <pageSetup scale="4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 2020</vt:lpstr>
      <vt:lpstr>за 1 полугодие 2020</vt:lpstr>
      <vt:lpstr>за 9 месяцев 2020</vt:lpstr>
      <vt:lpstr>за 2020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2021-04-20T09:44:23Z</cp:lastPrinted>
  <dcterms:created xsi:type="dcterms:W3CDTF">2018-03-15T08:56:43Z</dcterms:created>
  <dcterms:modified xsi:type="dcterms:W3CDTF">2021-04-20T10:19:11Z</dcterms:modified>
</cp:coreProperties>
</file>